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UDGET-REPORTING\2026\SYSTEM BUDGET\2026-Budget Submission to System\"/>
    </mc:Choice>
  </mc:AlternateContent>
  <xr:revisionPtr revIDLastSave="0" documentId="13_ncr:1_{35022D3A-4722-44A3-9BA0-AB20A4DD51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3" i="27" l="1"/>
  <c r="B43" i="27"/>
  <c r="C26" i="27" l="1"/>
  <c r="D26" i="27"/>
  <c r="E26" i="27"/>
  <c r="F26" i="27"/>
  <c r="G26" i="27"/>
  <c r="B26" i="27"/>
  <c r="C48" i="27" l="1"/>
  <c r="C51" i="27" s="1"/>
  <c r="C29" i="27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 s="1"/>
  <c r="B29" i="27"/>
  <c r="C52" i="27" l="1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<sst xmlns="http://schemas.openxmlformats.org/spreadsheetml/2006/main" count="59" uniqueCount="42">
  <si>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</si>
  <si>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</si>
  <si>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</si>
  <si>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</si>
  <si>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</si>
  <si>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</si>
  <si>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</si>
  <si>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</si>
  <si>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</si>
  <si>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</si>
  <si>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</si>
  <si>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</si>
  <si>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</si>
  <si>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</si>
  <si>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</si>
  <si>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</si>
  <si>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</si>
  <si>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</si>
  <si>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</si>
  <si>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</si>
  <si>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</si>
  <si>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</si>
  <si>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</si>
  <si>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</si>
  <si>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</si>
  <si>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</si>
  <si>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</si>
  <si>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</si>
  <si>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</si>
  <si>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</si>
  <si>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</si>
  <si>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</si>
  <si>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</si>
  <si>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</si>
  <si>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</si>
  <si>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</si>
  <si>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</si>
  <si>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</si>
  <si>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</si>
  <si>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</si>
  <si>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</si>
  <si>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Bossier Parish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</si>
</sst>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_);\(0\)"/>
    <numFmt numFmtId="166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4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0" fontId="5" fillId="0" borderId="11" xfId="0" applyFont="1" applyBorder="1" applyAlignment="1" applyProtection="1">
      <alignment horizontal="center"/>
      <protection locked="0"/>
    </xf>
    <xf numFmtId="165" fontId="6" fillId="0" borderId="2" xfId="0" applyNumberFormat="1" applyFont="1" applyBorder="1" applyAlignment="1" applyProtection="1">
      <alignment horizontal="right"/>
      <protection locked="0"/>
    </xf>
    <xf numFmtId="166" fontId="6" fillId="0" borderId="11" xfId="2" applyNumberFormat="1" applyFont="1" applyBorder="1" applyAlignment="1" applyProtection="1">
      <alignment horizontal="center"/>
      <protection locked="0"/>
    </xf>
    <xf numFmtId="166" fontId="6" fillId="0" borderId="5" xfId="2" applyNumberFormat="1" applyFont="1" applyBorder="1" applyAlignment="1" applyProtection="1">
      <alignment horizontal="right"/>
      <protection locked="0"/>
    </xf>
    <xf numFmtId="165" fontId="6" fillId="0" borderId="2" xfId="0" applyNumberFormat="1" applyFont="1" applyFill="1" applyBorder="1" applyAlignment="1" applyProtection="1">
      <alignment horizontal="right"/>
      <protection locked="0"/>
    </xf>
    <xf numFmtId="37" fontId="6" fillId="0" borderId="4" xfId="0" applyNumberFormat="1" applyFont="1" applyFill="1" applyBorder="1" applyAlignment="1" applyProtection="1">
      <alignment horizontal="right"/>
      <protection locked="0"/>
    </xf>
    <xf numFmtId="37" fontId="7" fillId="0" borderId="4" xfId="0" applyNumberFormat="1" applyFont="1" applyFill="1" applyBorder="1" applyProtection="1">
      <protection locked="0"/>
    </xf>
    <xf numFmtId="37" fontId="6" fillId="0" borderId="4" xfId="0" applyNumberFormat="1" applyFont="1" applyFill="1" applyBorder="1" applyProtection="1">
      <protection locked="0"/>
    </xf>
    <xf numFmtId="37" fontId="5" fillId="0" borderId="4" xfId="0" applyNumberFormat="1" applyFont="1" applyFill="1" applyBorder="1" applyProtection="1">
      <protection locked="0"/>
    </xf>
    <xf numFmtId="37" fontId="6" fillId="0" borderId="2" xfId="0" applyNumberFormat="1" applyFont="1" applyFill="1" applyBorder="1" applyProtection="1">
      <protection locked="0"/>
    </xf>
    <xf numFmtId="37" fontId="6" fillId="0" borderId="3" xfId="0" applyNumberFormat="1" applyFont="1" applyFill="1" applyBorder="1" applyProtection="1"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44" sqref="C44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71" t="s">
        <v>41</v>
      </c>
      <c r="G1" s="71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64">
        <v>1</v>
      </c>
      <c r="C8" s="61">
        <v>1</v>
      </c>
      <c r="D8" s="62">
        <v>218348</v>
      </c>
      <c r="E8" s="62">
        <v>87339</v>
      </c>
      <c r="F8" s="60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64">
        <v>16</v>
      </c>
      <c r="C9" s="61">
        <v>16</v>
      </c>
      <c r="D9" s="62">
        <v>2033453</v>
      </c>
      <c r="E9" s="62">
        <v>866701</v>
      </c>
      <c r="F9" s="60"/>
      <c r="G9" s="32"/>
      <c r="H9" s="2"/>
      <c r="I9" s="2"/>
      <c r="J9" s="2"/>
      <c r="K9" s="2"/>
    </row>
    <row r="10" spans="1:11" x14ac:dyDescent="0.2">
      <c r="A10" s="36" t="s">
        <v>35</v>
      </c>
      <c r="B10" s="65">
        <v>14</v>
      </c>
      <c r="C10" s="56">
        <v>14</v>
      </c>
      <c r="D10" s="63">
        <v>1516803</v>
      </c>
      <c r="E10" s="63">
        <v>761944</v>
      </c>
      <c r="F10" s="34"/>
      <c r="G10" s="35"/>
    </row>
    <row r="11" spans="1:11" x14ac:dyDescent="0.2">
      <c r="A11" s="36" t="s">
        <v>32</v>
      </c>
      <c r="B11" s="65">
        <v>9</v>
      </c>
      <c r="C11" s="56">
        <v>9</v>
      </c>
      <c r="D11" s="63">
        <v>677279</v>
      </c>
      <c r="E11" s="63">
        <v>350651</v>
      </c>
      <c r="F11" s="34"/>
      <c r="G11" s="35"/>
    </row>
    <row r="12" spans="1:11" x14ac:dyDescent="0.2">
      <c r="A12" s="36" t="s">
        <v>33</v>
      </c>
      <c r="B12" s="65">
        <v>4</v>
      </c>
      <c r="C12" s="56">
        <v>4</v>
      </c>
      <c r="D12" s="63">
        <v>226119</v>
      </c>
      <c r="E12" s="63">
        <v>93177</v>
      </c>
      <c r="F12" s="34"/>
      <c r="G12" s="35"/>
    </row>
    <row r="13" spans="1:11" x14ac:dyDescent="0.2">
      <c r="A13" s="36" t="s">
        <v>34</v>
      </c>
      <c r="B13" s="65">
        <v>46</v>
      </c>
      <c r="C13" s="56">
        <v>46</v>
      </c>
      <c r="D13" s="63">
        <v>2983974</v>
      </c>
      <c r="E13" s="63">
        <v>1609707</v>
      </c>
      <c r="F13" s="34"/>
      <c r="G13" s="35"/>
    </row>
    <row r="14" spans="1:11" x14ac:dyDescent="0.2">
      <c r="A14" s="36" t="s">
        <v>4</v>
      </c>
      <c r="B14" s="65"/>
      <c r="C14" s="56"/>
      <c r="D14" s="63"/>
      <c r="E14" s="63"/>
      <c r="F14" s="34"/>
      <c r="G14" s="35"/>
    </row>
    <row r="15" spans="1:11" x14ac:dyDescent="0.2">
      <c r="A15" s="36" t="s">
        <v>5</v>
      </c>
      <c r="B15" s="65"/>
      <c r="C15" s="56"/>
      <c r="D15" s="63"/>
      <c r="E15" s="63"/>
      <c r="F15" s="34"/>
      <c r="G15" s="35"/>
    </row>
    <row r="16" spans="1:11" x14ac:dyDescent="0.2">
      <c r="A16" s="36" t="s">
        <v>6</v>
      </c>
      <c r="B16" s="65"/>
      <c r="C16" s="56"/>
      <c r="D16" s="63"/>
      <c r="E16" s="63"/>
      <c r="F16" s="34"/>
      <c r="G16" s="35"/>
    </row>
    <row r="17" spans="1:7" x14ac:dyDescent="0.2">
      <c r="A17" s="36" t="s">
        <v>7</v>
      </c>
      <c r="B17" s="65"/>
      <c r="C17" s="56"/>
      <c r="D17" s="63"/>
      <c r="E17" s="63"/>
      <c r="F17" s="34"/>
      <c r="G17" s="35"/>
    </row>
    <row r="18" spans="1:7" x14ac:dyDescent="0.2">
      <c r="A18" s="36" t="s">
        <v>8</v>
      </c>
      <c r="B18" s="65">
        <v>34</v>
      </c>
      <c r="C18" s="56">
        <v>34</v>
      </c>
      <c r="D18" s="63">
        <v>1813258</v>
      </c>
      <c r="E18" s="63">
        <v>889502</v>
      </c>
      <c r="F18" s="34"/>
      <c r="G18" s="35"/>
    </row>
    <row r="19" spans="1:7" x14ac:dyDescent="0.2">
      <c r="A19" s="36" t="s">
        <v>9</v>
      </c>
      <c r="B19" s="65"/>
      <c r="C19" s="56"/>
      <c r="D19" s="63"/>
      <c r="E19" s="63"/>
      <c r="F19" s="34"/>
      <c r="G19" s="35"/>
    </row>
    <row r="20" spans="1:7" x14ac:dyDescent="0.2">
      <c r="A20" s="36" t="s">
        <v>10</v>
      </c>
      <c r="B20" s="65" t="s">
        <v>36</v>
      </c>
      <c r="C20" s="56"/>
      <c r="D20" s="63"/>
      <c r="E20" s="63"/>
      <c r="F20" s="34"/>
      <c r="G20" s="35"/>
    </row>
    <row r="21" spans="1:7" x14ac:dyDescent="0.2">
      <c r="A21" s="36" t="s">
        <v>11</v>
      </c>
      <c r="B21" s="65">
        <v>89</v>
      </c>
      <c r="C21" s="56">
        <v>89</v>
      </c>
      <c r="D21" s="63">
        <v>5809334</v>
      </c>
      <c r="E21" s="63">
        <v>2239978.2400000002</v>
      </c>
      <c r="F21" s="51"/>
      <c r="G21" s="57"/>
    </row>
    <row r="22" spans="1:7" x14ac:dyDescent="0.2">
      <c r="A22" s="36" t="s">
        <v>12</v>
      </c>
      <c r="B22" s="65">
        <v>2</v>
      </c>
      <c r="C22" s="56">
        <v>2</v>
      </c>
      <c r="D22" s="63">
        <v>132571</v>
      </c>
      <c r="E22" s="63">
        <v>37877</v>
      </c>
      <c r="F22" s="51"/>
      <c r="G22" s="57"/>
    </row>
    <row r="23" spans="1:7" x14ac:dyDescent="0.2">
      <c r="A23" s="36" t="s">
        <v>13</v>
      </c>
      <c r="B23" s="66"/>
      <c r="C23" s="33"/>
      <c r="D23" s="63"/>
      <c r="E23" s="63"/>
      <c r="F23" s="34"/>
      <c r="G23" s="35"/>
    </row>
    <row r="24" spans="1:7" x14ac:dyDescent="0.2">
      <c r="A24" s="42" t="s">
        <v>14</v>
      </c>
      <c r="B24" s="67"/>
      <c r="C24" s="14"/>
      <c r="D24" s="52"/>
      <c r="E24" s="52"/>
      <c r="F24" s="15"/>
      <c r="G24" s="16"/>
    </row>
    <row r="25" spans="1:7" x14ac:dyDescent="0.2">
      <c r="A25" s="42" t="s">
        <v>15</v>
      </c>
      <c r="B25" s="67"/>
      <c r="C25" s="14"/>
      <c r="D25" s="52"/>
      <c r="E25" s="52"/>
      <c r="F25" s="15"/>
      <c r="G25" s="16"/>
    </row>
    <row r="26" spans="1:7" x14ac:dyDescent="0.2">
      <c r="A26" s="59" t="s">
        <v>16</v>
      </c>
      <c r="B26" s="68">
        <f>SUM(B7:B25)</f>
        <v>215</v>
      </c>
      <c r="C26" s="58">
        <f t="shared" ref="C26:G26" si="0">SUM(C7:C25)</f>
        <v>215</v>
      </c>
      <c r="D26" s="58">
        <f t="shared" si="0"/>
        <v>15411139</v>
      </c>
      <c r="E26" s="58">
        <f t="shared" si="0"/>
        <v>6936876.2400000002</v>
      </c>
      <c r="F26" s="58">
        <f t="shared" si="0"/>
        <v>0</v>
      </c>
      <c r="G26" s="58">
        <f t="shared" si="0"/>
        <v>0</v>
      </c>
    </row>
    <row r="27" spans="1:7" x14ac:dyDescent="0.2">
      <c r="A27" s="42" t="s">
        <v>17</v>
      </c>
      <c r="B27" s="67">
        <v>22</v>
      </c>
      <c r="C27" s="14">
        <v>22</v>
      </c>
      <c r="D27" s="52">
        <v>1625942</v>
      </c>
      <c r="E27" s="52">
        <v>464555</v>
      </c>
      <c r="F27" s="52"/>
      <c r="G27" s="56"/>
    </row>
    <row r="28" spans="1:7" x14ac:dyDescent="0.2">
      <c r="A28" s="42" t="s">
        <v>18</v>
      </c>
      <c r="B28" s="67"/>
      <c r="C28" s="14"/>
      <c r="D28" s="52"/>
      <c r="E28" s="52"/>
      <c r="F28" s="52"/>
      <c r="G28" s="16"/>
    </row>
    <row r="29" spans="1:7" x14ac:dyDescent="0.2">
      <c r="A29" s="42" t="s">
        <v>19</v>
      </c>
      <c r="B29" s="67">
        <f t="shared" ref="B29:G29" si="1">SUM(B26:B28)</f>
        <v>237</v>
      </c>
      <c r="C29" s="14">
        <f t="shared" si="1"/>
        <v>237</v>
      </c>
      <c r="D29" s="14">
        <f t="shared" si="1"/>
        <v>17037081</v>
      </c>
      <c r="E29" s="14">
        <f t="shared" si="1"/>
        <v>7401431.2400000002</v>
      </c>
      <c r="F29" s="14">
        <f t="shared" si="1"/>
        <v>0</v>
      </c>
      <c r="G29" s="14">
        <f t="shared" si="1"/>
        <v>0</v>
      </c>
    </row>
    <row r="30" spans="1:7" x14ac:dyDescent="0.2">
      <c r="A30" s="44"/>
      <c r="B30" s="69"/>
      <c r="C30" s="45"/>
      <c r="D30" s="53"/>
      <c r="E30" s="53"/>
      <c r="F30" s="46"/>
      <c r="G30" s="50"/>
    </row>
    <row r="31" spans="1:7" x14ac:dyDescent="0.2">
      <c r="A31" s="48" t="s">
        <v>26</v>
      </c>
      <c r="B31" s="70"/>
      <c r="C31" s="13"/>
      <c r="D31" s="54"/>
      <c r="E31" s="55"/>
      <c r="F31" s="47"/>
      <c r="G31" s="19"/>
    </row>
    <row r="32" spans="1:7" x14ac:dyDescent="0.2">
      <c r="A32" s="42" t="s">
        <v>35</v>
      </c>
      <c r="B32" s="67"/>
      <c r="C32" s="14"/>
      <c r="D32" s="52"/>
      <c r="E32" s="52"/>
      <c r="F32" s="47"/>
      <c r="G32" s="19"/>
    </row>
    <row r="33" spans="1:9" x14ac:dyDescent="0.2">
      <c r="A33" s="42" t="s">
        <v>32</v>
      </c>
      <c r="B33" s="67"/>
      <c r="C33" s="14"/>
      <c r="D33" s="52"/>
      <c r="E33" s="52"/>
      <c r="F33" s="15"/>
      <c r="G33" s="16"/>
    </row>
    <row r="34" spans="1:9" x14ac:dyDescent="0.2">
      <c r="A34" s="42" t="s">
        <v>33</v>
      </c>
      <c r="B34" s="67"/>
      <c r="C34" s="14"/>
      <c r="D34" s="52"/>
      <c r="E34" s="52"/>
      <c r="F34" s="15"/>
      <c r="G34" s="16"/>
    </row>
    <row r="35" spans="1:9" x14ac:dyDescent="0.2">
      <c r="A35" s="42" t="s">
        <v>34</v>
      </c>
      <c r="B35" s="67"/>
      <c r="C35" s="14"/>
      <c r="D35" s="52"/>
      <c r="E35" s="52"/>
      <c r="F35" s="15"/>
      <c r="G35" s="16"/>
    </row>
    <row r="36" spans="1:9" x14ac:dyDescent="0.2">
      <c r="A36" s="42" t="s">
        <v>4</v>
      </c>
      <c r="B36" s="67"/>
      <c r="C36" s="14"/>
      <c r="D36" s="52"/>
      <c r="E36" s="52"/>
      <c r="F36" s="15"/>
      <c r="G36" s="16"/>
    </row>
    <row r="37" spans="1:9" x14ac:dyDescent="0.2">
      <c r="A37" s="42" t="s">
        <v>5</v>
      </c>
      <c r="B37" s="67"/>
      <c r="C37" s="14"/>
      <c r="D37" s="52"/>
      <c r="E37" s="52"/>
      <c r="F37" s="15"/>
      <c r="G37" s="16"/>
    </row>
    <row r="38" spans="1:9" x14ac:dyDescent="0.2">
      <c r="A38" s="42" t="s">
        <v>6</v>
      </c>
      <c r="B38" s="67"/>
      <c r="C38" s="14"/>
      <c r="D38" s="52"/>
      <c r="E38" s="52"/>
      <c r="F38" s="15"/>
      <c r="G38" s="16"/>
    </row>
    <row r="39" spans="1:9" x14ac:dyDescent="0.2">
      <c r="A39" s="42" t="s">
        <v>7</v>
      </c>
      <c r="B39" s="67"/>
      <c r="C39" s="14"/>
      <c r="D39" s="52"/>
      <c r="E39" s="52"/>
      <c r="F39" s="15"/>
      <c r="G39" s="16"/>
    </row>
    <row r="40" spans="1:9" x14ac:dyDescent="0.2">
      <c r="A40" s="37" t="s">
        <v>8</v>
      </c>
      <c r="B40" s="67"/>
      <c r="C40" s="14"/>
      <c r="D40" s="56"/>
      <c r="E40" s="56"/>
      <c r="F40" s="16"/>
      <c r="G40" s="16"/>
    </row>
    <row r="41" spans="1:9" x14ac:dyDescent="0.2">
      <c r="A41" s="37" t="s">
        <v>9</v>
      </c>
      <c r="B41" s="67"/>
      <c r="C41" s="14"/>
      <c r="D41" s="56"/>
      <c r="E41" s="56"/>
      <c r="F41" s="16"/>
      <c r="G41" s="16"/>
    </row>
    <row r="42" spans="1:9" x14ac:dyDescent="0.2">
      <c r="A42" s="37" t="s">
        <v>10</v>
      </c>
      <c r="B42" s="67">
        <v>145</v>
      </c>
      <c r="C42" s="14">
        <v>18</v>
      </c>
      <c r="D42" s="56">
        <v>1980307</v>
      </c>
      <c r="E42" s="56">
        <v>249790</v>
      </c>
      <c r="F42" s="16"/>
      <c r="G42" s="16"/>
    </row>
    <row r="43" spans="1:9" x14ac:dyDescent="0.2">
      <c r="A43" s="37" t="s">
        <v>11</v>
      </c>
      <c r="B43" s="67">
        <f>140+66</f>
        <v>206</v>
      </c>
      <c r="C43" s="14">
        <f>20+17</f>
        <v>37</v>
      </c>
      <c r="D43" s="56">
        <v>1533169</v>
      </c>
      <c r="E43" s="56">
        <v>308163</v>
      </c>
      <c r="F43" s="56"/>
      <c r="G43" s="56"/>
    </row>
    <row r="44" spans="1:9" x14ac:dyDescent="0.2">
      <c r="A44" s="37" t="s">
        <v>12</v>
      </c>
      <c r="B44" s="67">
        <v>1</v>
      </c>
      <c r="C44" s="14">
        <v>1</v>
      </c>
      <c r="D44" s="56">
        <v>17762</v>
      </c>
      <c r="E44" s="56">
        <v>1262</v>
      </c>
      <c r="F44" s="16"/>
      <c r="G44" s="16"/>
    </row>
    <row r="45" spans="1:9" x14ac:dyDescent="0.2">
      <c r="A45" s="37" t="s">
        <v>13</v>
      </c>
      <c r="B45" s="67"/>
      <c r="C45" s="14"/>
      <c r="D45" s="56"/>
      <c r="E45" s="56"/>
      <c r="F45" s="16"/>
      <c r="G45" s="16"/>
    </row>
    <row r="46" spans="1:9" x14ac:dyDescent="0.2">
      <c r="A46" s="37" t="s">
        <v>14</v>
      </c>
      <c r="B46" s="67"/>
      <c r="C46" s="14"/>
      <c r="D46" s="56"/>
      <c r="E46" s="56"/>
      <c r="F46" s="16"/>
      <c r="G46" s="16"/>
    </row>
    <row r="47" spans="1:9" x14ac:dyDescent="0.2">
      <c r="A47" s="37" t="s">
        <v>15</v>
      </c>
      <c r="B47" s="67"/>
      <c r="C47" s="14"/>
      <c r="D47" s="56"/>
      <c r="E47" s="56"/>
      <c r="F47" s="16"/>
      <c r="G47" s="16"/>
    </row>
    <row r="48" spans="1:9" x14ac:dyDescent="0.2">
      <c r="A48" s="37" t="s">
        <v>24</v>
      </c>
      <c r="B48" s="67">
        <f t="shared" ref="B48:G48" si="2">SUM(B32:B47)</f>
        <v>352</v>
      </c>
      <c r="C48" s="14">
        <f t="shared" si="2"/>
        <v>56</v>
      </c>
      <c r="D48" s="14">
        <f t="shared" si="2"/>
        <v>3531238</v>
      </c>
      <c r="E48" s="14">
        <f t="shared" si="2"/>
        <v>559215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7" t="s">
        <v>25</v>
      </c>
      <c r="B49" s="67">
        <v>1</v>
      </c>
      <c r="C49" s="14">
        <v>0</v>
      </c>
      <c r="D49" s="56">
        <v>32295</v>
      </c>
      <c r="E49" s="56">
        <v>7164</v>
      </c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353</v>
      </c>
      <c r="C51" s="14">
        <f t="shared" si="3"/>
        <v>56</v>
      </c>
      <c r="D51" s="14">
        <f t="shared" si="3"/>
        <v>3563533</v>
      </c>
      <c r="E51" s="14">
        <f t="shared" si="3"/>
        <v>566379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9" t="s">
        <v>28</v>
      </c>
      <c r="B52" s="58">
        <f t="shared" ref="B52:G52" si="4">B29+B51</f>
        <v>590</v>
      </c>
      <c r="C52" s="58">
        <f t="shared" si="4"/>
        <v>293</v>
      </c>
      <c r="D52" s="58">
        <f t="shared" si="4"/>
        <v>20600614</v>
      </c>
      <c r="E52" s="58">
        <f t="shared" si="4"/>
        <v>7967810.2400000002</v>
      </c>
      <c r="F52" s="58">
        <f t="shared" si="4"/>
        <v>0</v>
      </c>
      <c r="G52" s="58">
        <f t="shared" si="4"/>
        <v>0</v>
      </c>
    </row>
    <row r="53" spans="1:7" x14ac:dyDescent="0.2">
      <c r="A53" s="72" t="s">
        <v>40</v>
      </c>
      <c r="B53" s="72"/>
      <c r="C53" s="72"/>
      <c r="D53" s="72"/>
      <c r="E53" s="72"/>
      <c r="F53" s="72"/>
      <c r="G53" s="72"/>
    </row>
    <row r="54" spans="1:7" x14ac:dyDescent="0.2">
      <c r="A54" s="73"/>
      <c r="B54" s="73"/>
      <c r="C54" s="73"/>
      <c r="D54" s="73"/>
      <c r="E54" s="73"/>
      <c r="F54" s="73"/>
      <c r="G54" s="73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Bryan Doxey</cp:lastModifiedBy>
  <cp:lastPrinted>2010-06-24T18:34:07Z</cp:lastPrinted>
  <dcterms:created xsi:type="dcterms:W3CDTF">1999-08-06T15:48:32Z</dcterms:created>
  <dcterms:modified xsi:type="dcterms:W3CDTF">2025-08-27T16:15:00Z</dcterms:modified>
</cp:coreProperties>
</file>